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5"/>
  <c r="J30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5"/>
  <c r="E23"/>
  <c r="E24"/>
  <c r="E25"/>
  <c r="E6"/>
  <c r="E7"/>
  <c r="E8"/>
  <c r="E9"/>
  <c r="E10"/>
  <c r="E11"/>
  <c r="E12"/>
  <c r="E13"/>
  <c r="E14"/>
  <c r="E15"/>
  <c r="E16"/>
  <c r="E17"/>
  <c r="E18"/>
  <c r="E19"/>
  <c r="E20"/>
  <c r="E21"/>
  <c r="E22"/>
  <c r="E26"/>
  <c r="E27"/>
  <c r="E28"/>
  <c r="E29"/>
  <c r="E30"/>
  <c r="E5"/>
  <c r="G31" l="1"/>
  <c r="D31"/>
  <c r="H31" l="1"/>
  <c r="K31"/>
  <c r="E31"/>
  <c r="J31"/>
</calcChain>
</file>

<file path=xl/sharedStrings.xml><?xml version="1.0" encoding="utf-8"?>
<sst xmlns="http://schemas.openxmlformats.org/spreadsheetml/2006/main" count="121" uniqueCount="62">
  <si>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</si>
  <si>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</si>
  <si>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</si>
  <si>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</si>
  <si>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</si>
  <si>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</si>
  <si>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</si>
  <si>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</si>
  <si>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>Казахский язык</t>
  </si>
  <si>
    <t>Математика</t>
  </si>
  <si>
    <t>Результаты тестирования 9А класса</t>
  </si>
  <si>
    <t>Дата 29.11.16г.</t>
  </si>
  <si>
    <t xml:space="preserve">Акопова </t>
  </si>
  <si>
    <t>Юлия</t>
  </si>
  <si>
    <t>Алдышев</t>
  </si>
  <si>
    <t>Мухаммед</t>
  </si>
  <si>
    <t>Баласанян</t>
  </si>
  <si>
    <t>Владимир</t>
  </si>
  <si>
    <t>Бенчак</t>
  </si>
  <si>
    <t>Галина</t>
  </si>
  <si>
    <t xml:space="preserve">Бегимбетова </t>
  </si>
  <si>
    <t>Карина</t>
  </si>
  <si>
    <t>Жакия</t>
  </si>
  <si>
    <t>Риза</t>
  </si>
  <si>
    <t xml:space="preserve">Жолдабаева </t>
  </si>
  <si>
    <t>Амина</t>
  </si>
  <si>
    <t xml:space="preserve">Жумагулова </t>
  </si>
  <si>
    <t xml:space="preserve">Ильдебаев </t>
  </si>
  <si>
    <t>Адиль</t>
  </si>
  <si>
    <t xml:space="preserve">Курганов </t>
  </si>
  <si>
    <t>Георгий</t>
  </si>
  <si>
    <t xml:space="preserve">Камышкенова </t>
  </si>
  <si>
    <t>Азалия</t>
  </si>
  <si>
    <t xml:space="preserve">Кучеренко </t>
  </si>
  <si>
    <t>Валерия</t>
  </si>
  <si>
    <t xml:space="preserve">Логвиненко  </t>
  </si>
  <si>
    <t>Рафаэль</t>
  </si>
  <si>
    <t xml:space="preserve">Никитина </t>
  </si>
  <si>
    <t xml:space="preserve">Огиренко </t>
  </si>
  <si>
    <t>Артем</t>
  </si>
  <si>
    <t xml:space="preserve">Пирогов </t>
  </si>
  <si>
    <t>Александр</t>
  </si>
  <si>
    <t xml:space="preserve">Сергеев </t>
  </si>
  <si>
    <t xml:space="preserve">Сибгатулин </t>
  </si>
  <si>
    <t>Фарид</t>
  </si>
  <si>
    <t xml:space="preserve">Турсун </t>
  </si>
  <si>
    <t>Адильжан</t>
  </si>
  <si>
    <t xml:space="preserve">Фуртатов </t>
  </si>
  <si>
    <t>Никита</t>
  </si>
  <si>
    <t xml:space="preserve">Шакаргалиев </t>
  </si>
  <si>
    <t>Асылхан</t>
  </si>
  <si>
    <t xml:space="preserve">Шамсутдинова  </t>
  </si>
  <si>
    <t>Камила</t>
  </si>
  <si>
    <t xml:space="preserve">Шевченко </t>
  </si>
  <si>
    <t>Ксения</t>
  </si>
  <si>
    <t xml:space="preserve">Титов </t>
  </si>
  <si>
    <t xml:space="preserve">Холманских </t>
  </si>
  <si>
    <t>Илья</t>
  </si>
  <si>
    <t xml:space="preserve">Темиржанов </t>
  </si>
  <si>
    <t>Кутнова Л.Г.</t>
  </si>
  <si>
    <t>Искакова Л.М.</t>
  </si>
  <si>
    <t>Кожбаева К.К.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</si>
</sst>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5" fillId="0" borderId="10" xfId="0" applyFont="1" applyBorder="1" applyAlignment="1">
      <alignment vertical="top" wrapText="1"/>
    </xf>
    <xf numFmtId="0" fontId="6" fillId="0" borderId="10" xfId="0" applyFont="1" applyFill="1" applyBorder="1"/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Fill="1" applyBorder="1"/>
    <xf numFmtId="0" fontId="1" fillId="0" borderId="2" xfId="0" applyFont="1" applyBorder="1"/>
    <xf numFmtId="0" fontId="1" fillId="0" borderId="2" xfId="0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6" zoomScaleNormal="100" workbookViewId="0">
      <selection activeCell="H36" sqref="H36"/>
    </sheetView>
  </sheetViews>
  <sheetFormatPr defaultRowHeight="14.4"/>
  <cols>
    <col min="1" max="1" width="3.88671875" style="14" customWidth="1"/>
    <col min="2" max="2" width="15.44140625" style="14" customWidth="1"/>
    <col min="3" max="3" width="9.88671875" style="14" customWidth="1"/>
    <col min="4" max="4" width="5.33203125" style="14" customWidth="1"/>
    <col min="5" max="5" width="6.33203125" style="14" customWidth="1"/>
    <col min="6" max="6" width="12" style="14" customWidth="1"/>
    <col min="7" max="7" width="5.77734375" style="14" customWidth="1"/>
    <col min="8" max="8" width="5.88671875" style="14" customWidth="1"/>
    <col min="9" max="9" width="11.88671875" style="14" customWidth="1"/>
    <col min="10" max="10" width="5.5546875" style="14" customWidth="1"/>
    <col min="11" max="11" width="6.6640625" style="14" customWidth="1"/>
  </cols>
  <sheetData>
    <row r="1" spans="1:11" ht="26.4" customHeight="1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9.8" customHeight="1" thickBot="1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31.5" customHeight="1">
      <c r="A3" s="35" t="s">
        <v>0</v>
      </c>
      <c r="B3" s="29" t="s">
        <v>1</v>
      </c>
      <c r="C3" s="29" t="s">
        <v>2</v>
      </c>
      <c r="D3" s="27" t="s">
        <v>8</v>
      </c>
      <c r="E3" s="28"/>
      <c r="F3" s="29" t="s">
        <v>3</v>
      </c>
      <c r="G3" s="27" t="s">
        <v>9</v>
      </c>
      <c r="H3" s="28"/>
      <c r="I3" s="31" t="s">
        <v>3</v>
      </c>
      <c r="J3" s="33" t="s">
        <v>4</v>
      </c>
      <c r="K3" s="34"/>
    </row>
    <row r="4" spans="1:11" ht="26.4">
      <c r="A4" s="36"/>
      <c r="B4" s="30"/>
      <c r="C4" s="30"/>
      <c r="D4" s="1" t="s">
        <v>5</v>
      </c>
      <c r="E4" s="1" t="s">
        <v>6</v>
      </c>
      <c r="F4" s="30"/>
      <c r="G4" s="1" t="s">
        <v>5</v>
      </c>
      <c r="H4" s="1" t="s">
        <v>6</v>
      </c>
      <c r="I4" s="32"/>
      <c r="J4" s="2" t="s">
        <v>5</v>
      </c>
      <c r="K4" s="3" t="s">
        <v>6</v>
      </c>
    </row>
    <row r="5" spans="1:11">
      <c r="A5" s="4">
        <v>1</v>
      </c>
      <c r="B5" s="15" t="s">
        <v>12</v>
      </c>
      <c r="C5" s="16" t="s">
        <v>13</v>
      </c>
      <c r="D5" s="4">
        <v>15</v>
      </c>
      <c r="E5" s="6">
        <f>D5/20*100</f>
        <v>75</v>
      </c>
      <c r="F5" s="5" t="s">
        <v>60</v>
      </c>
      <c r="G5" s="4">
        <v>30</v>
      </c>
      <c r="H5" s="5">
        <f>G5/55*100</f>
        <v>54.54545454545454</v>
      </c>
      <c r="I5" s="5" t="s">
        <v>59</v>
      </c>
      <c r="J5" s="7">
        <f>SUM(D5,G5)</f>
        <v>45</v>
      </c>
      <c r="K5" s="8">
        <f>J5/75*100</f>
        <v>60</v>
      </c>
    </row>
    <row r="6" spans="1:11">
      <c r="A6" s="4">
        <v>2</v>
      </c>
      <c r="B6" s="17" t="s">
        <v>14</v>
      </c>
      <c r="C6" s="16" t="s">
        <v>15</v>
      </c>
      <c r="D6" s="4">
        <v>7</v>
      </c>
      <c r="E6" s="6">
        <f t="shared" ref="E6:E30" si="0">D6/20*100</f>
        <v>35</v>
      </c>
      <c r="F6" s="5" t="s">
        <v>60</v>
      </c>
      <c r="G6" s="4">
        <v>32</v>
      </c>
      <c r="H6" s="5">
        <f t="shared" ref="H6:H30" si="1">G6/55*100</f>
        <v>58.18181818181818</v>
      </c>
      <c r="I6" s="5" t="s">
        <v>59</v>
      </c>
      <c r="J6" s="7">
        <f t="shared" ref="J6:J30" si="2">SUM(D6,G6)</f>
        <v>39</v>
      </c>
      <c r="K6" s="8">
        <f t="shared" ref="K6:K30" si="3">J6/75*100</f>
        <v>52</v>
      </c>
    </row>
    <row r="7" spans="1:11">
      <c r="A7" s="4">
        <v>3</v>
      </c>
      <c r="B7" s="17" t="s">
        <v>16</v>
      </c>
      <c r="C7" s="16" t="s">
        <v>17</v>
      </c>
      <c r="D7" s="4">
        <v>4</v>
      </c>
      <c r="E7" s="6">
        <f t="shared" si="0"/>
        <v>20</v>
      </c>
      <c r="F7" s="5" t="s">
        <v>61</v>
      </c>
      <c r="G7" s="4">
        <v>34</v>
      </c>
      <c r="H7" s="5">
        <f t="shared" si="1"/>
        <v>61.818181818181813</v>
      </c>
      <c r="I7" s="5" t="s">
        <v>59</v>
      </c>
      <c r="J7" s="7">
        <f t="shared" si="2"/>
        <v>38</v>
      </c>
      <c r="K7" s="8">
        <f t="shared" si="3"/>
        <v>50.666666666666671</v>
      </c>
    </row>
    <row r="8" spans="1:11">
      <c r="A8" s="4">
        <v>4</v>
      </c>
      <c r="B8" s="17" t="s">
        <v>18</v>
      </c>
      <c r="C8" s="16" t="s">
        <v>19</v>
      </c>
      <c r="D8" s="4">
        <v>15</v>
      </c>
      <c r="E8" s="6">
        <f t="shared" si="0"/>
        <v>75</v>
      </c>
      <c r="F8" s="5" t="s">
        <v>60</v>
      </c>
      <c r="G8" s="4">
        <v>30</v>
      </c>
      <c r="H8" s="5">
        <f t="shared" si="1"/>
        <v>54.54545454545454</v>
      </c>
      <c r="I8" s="5" t="s">
        <v>59</v>
      </c>
      <c r="J8" s="7">
        <f t="shared" si="2"/>
        <v>45</v>
      </c>
      <c r="K8" s="8">
        <f t="shared" si="3"/>
        <v>60</v>
      </c>
    </row>
    <row r="9" spans="1:11">
      <c r="A9" s="4">
        <v>5</v>
      </c>
      <c r="B9" s="17" t="s">
        <v>20</v>
      </c>
      <c r="C9" s="16" t="s">
        <v>21</v>
      </c>
      <c r="D9" s="4">
        <v>7</v>
      </c>
      <c r="E9" s="6">
        <f t="shared" si="0"/>
        <v>35</v>
      </c>
      <c r="F9" s="5" t="s">
        <v>61</v>
      </c>
      <c r="G9" s="4">
        <v>26</v>
      </c>
      <c r="H9" s="5">
        <f t="shared" si="1"/>
        <v>47.272727272727273</v>
      </c>
      <c r="I9" s="5" t="s">
        <v>59</v>
      </c>
      <c r="J9" s="7">
        <f t="shared" si="2"/>
        <v>33</v>
      </c>
      <c r="K9" s="8">
        <f t="shared" si="3"/>
        <v>44</v>
      </c>
    </row>
    <row r="10" spans="1:11">
      <c r="A10" s="4">
        <v>6</v>
      </c>
      <c r="B10" s="17" t="s">
        <v>22</v>
      </c>
      <c r="C10" s="16" t="s">
        <v>23</v>
      </c>
      <c r="D10" s="4">
        <v>15</v>
      </c>
      <c r="E10" s="6">
        <f t="shared" si="0"/>
        <v>75</v>
      </c>
      <c r="F10" s="5" t="s">
        <v>61</v>
      </c>
      <c r="G10" s="4">
        <v>29</v>
      </c>
      <c r="H10" s="5">
        <f t="shared" si="1"/>
        <v>52.72727272727272</v>
      </c>
      <c r="I10" s="5" t="s">
        <v>59</v>
      </c>
      <c r="J10" s="7">
        <f t="shared" si="2"/>
        <v>44</v>
      </c>
      <c r="K10" s="8">
        <f t="shared" si="3"/>
        <v>58.666666666666664</v>
      </c>
    </row>
    <row r="11" spans="1:11">
      <c r="A11" s="4">
        <v>7</v>
      </c>
      <c r="B11" s="17" t="s">
        <v>24</v>
      </c>
      <c r="C11" s="16" t="s">
        <v>25</v>
      </c>
      <c r="D11" s="4">
        <v>12</v>
      </c>
      <c r="E11" s="6">
        <f t="shared" si="0"/>
        <v>60</v>
      </c>
      <c r="F11" s="5" t="s">
        <v>61</v>
      </c>
      <c r="G11" s="4">
        <v>33</v>
      </c>
      <c r="H11" s="5">
        <f t="shared" si="1"/>
        <v>60</v>
      </c>
      <c r="I11" s="5" t="s">
        <v>59</v>
      </c>
      <c r="J11" s="7">
        <f t="shared" si="2"/>
        <v>45</v>
      </c>
      <c r="K11" s="8">
        <f t="shared" si="3"/>
        <v>60</v>
      </c>
    </row>
    <row r="12" spans="1:11">
      <c r="A12" s="4">
        <v>8</v>
      </c>
      <c r="B12" s="17" t="s">
        <v>26</v>
      </c>
      <c r="C12" s="16" t="s">
        <v>25</v>
      </c>
      <c r="D12" s="4">
        <v>13</v>
      </c>
      <c r="E12" s="6">
        <f t="shared" si="0"/>
        <v>65</v>
      </c>
      <c r="F12" s="5" t="s">
        <v>60</v>
      </c>
      <c r="G12" s="4">
        <v>31</v>
      </c>
      <c r="H12" s="5">
        <f t="shared" si="1"/>
        <v>56.36363636363636</v>
      </c>
      <c r="I12" s="5" t="s">
        <v>59</v>
      </c>
      <c r="J12" s="7">
        <f t="shared" si="2"/>
        <v>44</v>
      </c>
      <c r="K12" s="8">
        <f t="shared" si="3"/>
        <v>58.666666666666664</v>
      </c>
    </row>
    <row r="13" spans="1:11">
      <c r="A13" s="4">
        <v>9</v>
      </c>
      <c r="B13" s="17" t="s">
        <v>27</v>
      </c>
      <c r="C13" s="16" t="s">
        <v>28</v>
      </c>
      <c r="D13" s="4">
        <v>7</v>
      </c>
      <c r="E13" s="6">
        <f t="shared" si="0"/>
        <v>35</v>
      </c>
      <c r="F13" s="5" t="s">
        <v>61</v>
      </c>
      <c r="G13" s="4">
        <v>34</v>
      </c>
      <c r="H13" s="5">
        <f t="shared" si="1"/>
        <v>61.818181818181813</v>
      </c>
      <c r="I13" s="5" t="s">
        <v>59</v>
      </c>
      <c r="J13" s="7">
        <f t="shared" si="2"/>
        <v>41</v>
      </c>
      <c r="K13" s="8">
        <f t="shared" si="3"/>
        <v>54.666666666666664</v>
      </c>
    </row>
    <row r="14" spans="1:11">
      <c r="A14" s="4">
        <v>10</v>
      </c>
      <c r="B14" s="17" t="s">
        <v>29</v>
      </c>
      <c r="C14" s="16" t="s">
        <v>30</v>
      </c>
      <c r="D14" s="4">
        <v>9</v>
      </c>
      <c r="E14" s="6">
        <f t="shared" si="0"/>
        <v>45</v>
      </c>
      <c r="F14" s="5" t="s">
        <v>61</v>
      </c>
      <c r="G14" s="4">
        <v>28</v>
      </c>
      <c r="H14" s="5">
        <f t="shared" si="1"/>
        <v>50.909090909090907</v>
      </c>
      <c r="I14" s="5" t="s">
        <v>59</v>
      </c>
      <c r="J14" s="7">
        <f t="shared" si="2"/>
        <v>37</v>
      </c>
      <c r="K14" s="8">
        <f t="shared" si="3"/>
        <v>49.333333333333336</v>
      </c>
    </row>
    <row r="15" spans="1:11">
      <c r="A15" s="4">
        <v>11</v>
      </c>
      <c r="B15" s="17" t="s">
        <v>31</v>
      </c>
      <c r="C15" s="16" t="s">
        <v>32</v>
      </c>
      <c r="D15" s="4">
        <v>12</v>
      </c>
      <c r="E15" s="6">
        <f t="shared" si="0"/>
        <v>60</v>
      </c>
      <c r="F15" s="5" t="s">
        <v>60</v>
      </c>
      <c r="G15" s="4">
        <v>33</v>
      </c>
      <c r="H15" s="5">
        <f t="shared" si="1"/>
        <v>60</v>
      </c>
      <c r="I15" s="5" t="s">
        <v>59</v>
      </c>
      <c r="J15" s="7">
        <f t="shared" si="2"/>
        <v>45</v>
      </c>
      <c r="K15" s="8">
        <f t="shared" si="3"/>
        <v>60</v>
      </c>
    </row>
    <row r="16" spans="1:11">
      <c r="A16" s="4">
        <v>12</v>
      </c>
      <c r="B16" s="17" t="s">
        <v>33</v>
      </c>
      <c r="C16" s="16" t="s">
        <v>34</v>
      </c>
      <c r="D16" s="4">
        <v>10</v>
      </c>
      <c r="E16" s="6">
        <f t="shared" si="0"/>
        <v>50</v>
      </c>
      <c r="F16" s="5" t="s">
        <v>60</v>
      </c>
      <c r="G16" s="4">
        <v>33</v>
      </c>
      <c r="H16" s="5">
        <f t="shared" si="1"/>
        <v>60</v>
      </c>
      <c r="I16" s="5" t="s">
        <v>59</v>
      </c>
      <c r="J16" s="7">
        <f t="shared" si="2"/>
        <v>43</v>
      </c>
      <c r="K16" s="8">
        <f t="shared" si="3"/>
        <v>57.333333333333336</v>
      </c>
    </row>
    <row r="17" spans="1:11">
      <c r="A17" s="4">
        <v>13</v>
      </c>
      <c r="B17" s="17" t="s">
        <v>35</v>
      </c>
      <c r="C17" s="16" t="s">
        <v>36</v>
      </c>
      <c r="D17" s="4">
        <v>8</v>
      </c>
      <c r="E17" s="6">
        <f t="shared" si="0"/>
        <v>40</v>
      </c>
      <c r="F17" s="5" t="s">
        <v>60</v>
      </c>
      <c r="G17" s="4">
        <v>23</v>
      </c>
      <c r="H17" s="5">
        <f t="shared" si="1"/>
        <v>41.818181818181813</v>
      </c>
      <c r="I17" s="5" t="s">
        <v>59</v>
      </c>
      <c r="J17" s="7">
        <f t="shared" si="2"/>
        <v>31</v>
      </c>
      <c r="K17" s="8">
        <f t="shared" si="3"/>
        <v>41.333333333333336</v>
      </c>
    </row>
    <row r="18" spans="1:11">
      <c r="A18" s="4">
        <v>14</v>
      </c>
      <c r="B18" s="17" t="s">
        <v>37</v>
      </c>
      <c r="C18" s="16" t="s">
        <v>13</v>
      </c>
      <c r="D18" s="4">
        <v>8</v>
      </c>
      <c r="E18" s="6">
        <f t="shared" si="0"/>
        <v>40</v>
      </c>
      <c r="F18" s="5" t="s">
        <v>60</v>
      </c>
      <c r="G18" s="4">
        <v>30</v>
      </c>
      <c r="H18" s="5">
        <f t="shared" si="1"/>
        <v>54.54545454545454</v>
      </c>
      <c r="I18" s="5" t="s">
        <v>59</v>
      </c>
      <c r="J18" s="7">
        <f t="shared" si="2"/>
        <v>38</v>
      </c>
      <c r="K18" s="8">
        <f t="shared" si="3"/>
        <v>50.666666666666671</v>
      </c>
    </row>
    <row r="19" spans="1:11">
      <c r="A19" s="4">
        <v>15</v>
      </c>
      <c r="B19" s="17" t="s">
        <v>38</v>
      </c>
      <c r="C19" s="16" t="s">
        <v>39</v>
      </c>
      <c r="D19" s="4">
        <v>6</v>
      </c>
      <c r="E19" s="6">
        <f t="shared" si="0"/>
        <v>30</v>
      </c>
      <c r="F19" s="5" t="s">
        <v>61</v>
      </c>
      <c r="G19" s="4">
        <v>35</v>
      </c>
      <c r="H19" s="5">
        <f t="shared" si="1"/>
        <v>63.636363636363633</v>
      </c>
      <c r="I19" s="5" t="s">
        <v>59</v>
      </c>
      <c r="J19" s="7">
        <f t="shared" si="2"/>
        <v>41</v>
      </c>
      <c r="K19" s="8">
        <f t="shared" si="3"/>
        <v>54.666666666666664</v>
      </c>
    </row>
    <row r="20" spans="1:11">
      <c r="A20" s="4">
        <v>16</v>
      </c>
      <c r="B20" s="17" t="s">
        <v>40</v>
      </c>
      <c r="C20" s="16" t="s">
        <v>41</v>
      </c>
      <c r="D20" s="4">
        <v>4</v>
      </c>
      <c r="E20" s="6">
        <f t="shared" si="0"/>
        <v>20</v>
      </c>
      <c r="F20" s="5" t="s">
        <v>61</v>
      </c>
      <c r="G20" s="4">
        <v>23</v>
      </c>
      <c r="H20" s="5">
        <f t="shared" si="1"/>
        <v>41.818181818181813</v>
      </c>
      <c r="I20" s="5" t="s">
        <v>59</v>
      </c>
      <c r="J20" s="7">
        <f t="shared" si="2"/>
        <v>27</v>
      </c>
      <c r="K20" s="8">
        <f t="shared" si="3"/>
        <v>36</v>
      </c>
    </row>
    <row r="21" spans="1:11">
      <c r="A21" s="4">
        <v>17</v>
      </c>
      <c r="B21" s="17" t="s">
        <v>42</v>
      </c>
      <c r="C21" s="16" t="s">
        <v>39</v>
      </c>
      <c r="D21" s="4">
        <v>10</v>
      </c>
      <c r="E21" s="6">
        <f t="shared" si="0"/>
        <v>50</v>
      </c>
      <c r="F21" s="5" t="s">
        <v>61</v>
      </c>
      <c r="G21" s="4">
        <v>21</v>
      </c>
      <c r="H21" s="5">
        <f t="shared" si="1"/>
        <v>38.181818181818187</v>
      </c>
      <c r="I21" s="5" t="s">
        <v>59</v>
      </c>
      <c r="J21" s="7">
        <f t="shared" si="2"/>
        <v>31</v>
      </c>
      <c r="K21" s="8">
        <f t="shared" si="3"/>
        <v>41.333333333333336</v>
      </c>
    </row>
    <row r="22" spans="1:11">
      <c r="A22" s="4">
        <v>18</v>
      </c>
      <c r="B22" s="17" t="s">
        <v>43</v>
      </c>
      <c r="C22" s="16" t="s">
        <v>44</v>
      </c>
      <c r="D22" s="4">
        <v>8</v>
      </c>
      <c r="E22" s="6">
        <f t="shared" si="0"/>
        <v>40</v>
      </c>
      <c r="F22" s="5" t="s">
        <v>60</v>
      </c>
      <c r="G22" s="4">
        <v>28</v>
      </c>
      <c r="H22" s="5">
        <f t="shared" si="1"/>
        <v>50.909090909090907</v>
      </c>
      <c r="I22" s="5" t="s">
        <v>59</v>
      </c>
      <c r="J22" s="7">
        <f t="shared" si="2"/>
        <v>36</v>
      </c>
      <c r="K22" s="8">
        <f t="shared" si="3"/>
        <v>48</v>
      </c>
    </row>
    <row r="23" spans="1:11">
      <c r="A23" s="4">
        <v>19</v>
      </c>
      <c r="B23" s="17" t="s">
        <v>58</v>
      </c>
      <c r="C23" s="16" t="s">
        <v>44</v>
      </c>
      <c r="D23" s="4">
        <v>8</v>
      </c>
      <c r="E23" s="6">
        <f t="shared" si="0"/>
        <v>40</v>
      </c>
      <c r="F23" s="5" t="s">
        <v>60</v>
      </c>
      <c r="G23" s="4">
        <v>30</v>
      </c>
      <c r="H23" s="5">
        <f t="shared" si="1"/>
        <v>54.54545454545454</v>
      </c>
      <c r="I23" s="5" t="s">
        <v>59</v>
      </c>
      <c r="J23" s="7">
        <f t="shared" si="2"/>
        <v>38</v>
      </c>
      <c r="K23" s="8">
        <f t="shared" si="3"/>
        <v>50.666666666666671</v>
      </c>
    </row>
    <row r="24" spans="1:11">
      <c r="A24" s="4">
        <v>20</v>
      </c>
      <c r="B24" s="17" t="s">
        <v>55</v>
      </c>
      <c r="C24" s="16" t="s">
        <v>41</v>
      </c>
      <c r="D24" s="4">
        <v>2</v>
      </c>
      <c r="E24" s="6">
        <f t="shared" si="0"/>
        <v>10</v>
      </c>
      <c r="F24" s="5" t="s">
        <v>60</v>
      </c>
      <c r="G24" s="4">
        <v>37</v>
      </c>
      <c r="H24" s="5">
        <f t="shared" si="1"/>
        <v>67.272727272727266</v>
      </c>
      <c r="I24" s="5" t="s">
        <v>59</v>
      </c>
      <c r="J24" s="7">
        <f t="shared" si="2"/>
        <v>39</v>
      </c>
      <c r="K24" s="8">
        <f t="shared" si="3"/>
        <v>52</v>
      </c>
    </row>
    <row r="25" spans="1:11">
      <c r="A25" s="4">
        <v>21</v>
      </c>
      <c r="B25" s="17" t="s">
        <v>45</v>
      </c>
      <c r="C25" s="16" t="s">
        <v>46</v>
      </c>
      <c r="D25" s="4">
        <v>7</v>
      </c>
      <c r="E25" s="6">
        <f t="shared" si="0"/>
        <v>35</v>
      </c>
      <c r="F25" s="5" t="s">
        <v>61</v>
      </c>
      <c r="G25" s="4">
        <v>17</v>
      </c>
      <c r="H25" s="5">
        <f t="shared" si="1"/>
        <v>30.909090909090907</v>
      </c>
      <c r="I25" s="5" t="s">
        <v>59</v>
      </c>
      <c r="J25" s="7">
        <f t="shared" si="2"/>
        <v>24</v>
      </c>
      <c r="K25" s="8">
        <f t="shared" si="3"/>
        <v>32</v>
      </c>
    </row>
    <row r="26" spans="1:11">
      <c r="A26" s="4">
        <v>22</v>
      </c>
      <c r="B26" s="17" t="s">
        <v>47</v>
      </c>
      <c r="C26" s="16" t="s">
        <v>48</v>
      </c>
      <c r="D26" s="4">
        <v>4</v>
      </c>
      <c r="E26" s="6">
        <f t="shared" si="0"/>
        <v>20</v>
      </c>
      <c r="F26" s="5" t="s">
        <v>60</v>
      </c>
      <c r="G26" s="4">
        <v>21</v>
      </c>
      <c r="H26" s="5">
        <f t="shared" si="1"/>
        <v>38.181818181818187</v>
      </c>
      <c r="I26" s="5" t="s">
        <v>59</v>
      </c>
      <c r="J26" s="7">
        <f t="shared" si="2"/>
        <v>25</v>
      </c>
      <c r="K26" s="8">
        <f t="shared" si="3"/>
        <v>33.333333333333329</v>
      </c>
    </row>
    <row r="27" spans="1:11">
      <c r="A27" s="4">
        <v>23</v>
      </c>
      <c r="B27" s="17" t="s">
        <v>49</v>
      </c>
      <c r="C27" s="16" t="s">
        <v>50</v>
      </c>
      <c r="D27" s="4">
        <v>7</v>
      </c>
      <c r="E27" s="6">
        <f t="shared" si="0"/>
        <v>35</v>
      </c>
      <c r="F27" s="5" t="s">
        <v>60</v>
      </c>
      <c r="G27" s="4">
        <v>35</v>
      </c>
      <c r="H27" s="5">
        <f t="shared" si="1"/>
        <v>63.636363636363633</v>
      </c>
      <c r="I27" s="5" t="s">
        <v>59</v>
      </c>
      <c r="J27" s="7">
        <f t="shared" si="2"/>
        <v>42</v>
      </c>
      <c r="K27" s="8">
        <f t="shared" si="3"/>
        <v>56.000000000000007</v>
      </c>
    </row>
    <row r="28" spans="1:11">
      <c r="A28" s="4">
        <v>24</v>
      </c>
      <c r="B28" s="17" t="s">
        <v>51</v>
      </c>
      <c r="C28" s="16" t="s">
        <v>52</v>
      </c>
      <c r="D28" s="4">
        <v>4</v>
      </c>
      <c r="E28" s="6">
        <f t="shared" si="0"/>
        <v>20</v>
      </c>
      <c r="F28" s="5" t="s">
        <v>61</v>
      </c>
      <c r="G28" s="4">
        <v>25</v>
      </c>
      <c r="H28" s="5">
        <f t="shared" si="1"/>
        <v>45.454545454545453</v>
      </c>
      <c r="I28" s="5" t="s">
        <v>59</v>
      </c>
      <c r="J28" s="7">
        <f t="shared" si="2"/>
        <v>29</v>
      </c>
      <c r="K28" s="8">
        <f t="shared" si="3"/>
        <v>38.666666666666664</v>
      </c>
    </row>
    <row r="29" spans="1:11">
      <c r="A29" s="4">
        <v>25</v>
      </c>
      <c r="B29" s="18" t="s">
        <v>53</v>
      </c>
      <c r="C29" s="19" t="s">
        <v>54</v>
      </c>
      <c r="D29" s="4">
        <v>4</v>
      </c>
      <c r="E29" s="6">
        <f t="shared" si="0"/>
        <v>20</v>
      </c>
      <c r="F29" s="5" t="s">
        <v>61</v>
      </c>
      <c r="G29" s="4">
        <v>26</v>
      </c>
      <c r="H29" s="5">
        <f t="shared" si="1"/>
        <v>47.272727272727273</v>
      </c>
      <c r="I29" s="5" t="s">
        <v>59</v>
      </c>
      <c r="J29" s="7">
        <f t="shared" si="2"/>
        <v>30</v>
      </c>
      <c r="K29" s="8">
        <f t="shared" si="3"/>
        <v>40</v>
      </c>
    </row>
    <row r="30" spans="1:11" ht="15" thickBot="1">
      <c r="A30" s="20">
        <v>26</v>
      </c>
      <c r="B30" s="21" t="s">
        <v>56</v>
      </c>
      <c r="C30" s="21" t="s">
        <v>57</v>
      </c>
      <c r="D30" s="4">
        <v>4</v>
      </c>
      <c r="E30" s="6">
        <f t="shared" si="0"/>
        <v>20</v>
      </c>
      <c r="F30" s="5" t="s">
        <v>61</v>
      </c>
      <c r="G30" s="4">
        <v>25</v>
      </c>
      <c r="H30" s="5">
        <f t="shared" si="1"/>
        <v>45.454545454545453</v>
      </c>
      <c r="I30" s="5" t="s">
        <v>59</v>
      </c>
      <c r="J30" s="7">
        <f t="shared" si="2"/>
        <v>29</v>
      </c>
      <c r="K30" s="8">
        <f t="shared" si="3"/>
        <v>38.666666666666664</v>
      </c>
    </row>
    <row r="31" spans="1:11" ht="15" thickBot="1">
      <c r="A31" s="24" t="s">
        <v>7</v>
      </c>
      <c r="B31" s="25"/>
      <c r="C31" s="26"/>
      <c r="D31" s="13">
        <f>AVERAGE(D5:D30)</f>
        <v>8.0769230769230766</v>
      </c>
      <c r="E31" s="9">
        <f>AVERAGE(E5:E30)</f>
        <v>40.384615384615387</v>
      </c>
      <c r="F31" s="10"/>
      <c r="G31" s="11">
        <f>AVERAGE(G5:G30)</f>
        <v>28.807692307692307</v>
      </c>
      <c r="H31" s="9">
        <f>AVERAGE(H5:H30)</f>
        <v>52.377622377622394</v>
      </c>
      <c r="I31" s="12"/>
      <c r="J31" s="13">
        <f>AVERAGE(J5:J30)</f>
        <v>36.884615384615387</v>
      </c>
      <c r="K31" s="12">
        <f>AVERAGE(K5:K30)</f>
        <v>49.179487179487182</v>
      </c>
    </row>
  </sheetData>
  <mergeCells count="11">
    <mergeCell ref="A1:K1"/>
    <mergeCell ref="A2:K2"/>
    <mergeCell ref="A31:C31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2017-02-17T04:39:28Z</dcterms:modified>
</cp:coreProperties>
</file>